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eta.poterek\Desktop\Medycyna\Przygotowanie\"/>
    </mc:Choice>
  </mc:AlternateContent>
  <xr:revisionPtr revIDLastSave="0" documentId="8_{4711E9BC-52C2-4023-9DD7-798214C955EF}" xr6:coauthVersionLast="47" xr6:coauthVersionMax="47" xr10:uidLastSave="{00000000-0000-0000-0000-000000000000}"/>
  <bookViews>
    <workbookView xWindow="-120" yWindow="-120" windowWidth="29040" windowHeight="17520" xr2:uid="{DC1560C9-BFEA-4D72-8910-022C92DC1633}"/>
  </bookViews>
  <sheets>
    <sheet name="czynniki" sheetId="1" r:id="rId1"/>
    <sheet name="wiek" sheetId="2" r:id="rId2"/>
  </sheets>
  <definedNames>
    <definedName name="_xlnm._FilterDatabase" localSheetId="0" hidden="1">czynniki!$A$2:$C$112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2" l="1"/>
  <c r="H5" i="2"/>
</calcChain>
</file>

<file path=xl/sharedStrings.xml><?xml version="1.0" encoding="utf-8"?>
<sst xmlns="http://schemas.openxmlformats.org/spreadsheetml/2006/main" count="354" uniqueCount="238">
  <si>
    <t>KOD</t>
  </si>
  <si>
    <t>Czynnik - nazwa</t>
  </si>
  <si>
    <t>Nazwa grupy</t>
  </si>
  <si>
    <t>F_H</t>
  </si>
  <si>
    <t>hałas</t>
  </si>
  <si>
    <t>Czynniki fizyczne</t>
  </si>
  <si>
    <t>F_H_P</t>
  </si>
  <si>
    <t>hałas – pomiar</t>
  </si>
  <si>
    <t>F_U</t>
  </si>
  <si>
    <t>ultradźwięki</t>
  </si>
  <si>
    <t>F_U_P</t>
  </si>
  <si>
    <t>ultradźwięki - pomiar</t>
  </si>
  <si>
    <t>F_WM</t>
  </si>
  <si>
    <t>wibracja miejscowa</t>
  </si>
  <si>
    <t>F_WM_P</t>
  </si>
  <si>
    <t>wibracja miejscowa - pomiar</t>
  </si>
  <si>
    <t>F_WO</t>
  </si>
  <si>
    <t>wibracja ogólna</t>
  </si>
  <si>
    <t>F_WO_P</t>
  </si>
  <si>
    <t>wibracja ogólna - pomiar</t>
  </si>
  <si>
    <t>F_PJA</t>
  </si>
  <si>
    <t>promieniowanie jonizujące kat. A</t>
  </si>
  <si>
    <t>F_PJA_P</t>
  </si>
  <si>
    <t>promieniowanie jonizujące kat. A - pomiar</t>
  </si>
  <si>
    <t>F_PJB</t>
  </si>
  <si>
    <t>promieniowanie jonizujące kat. B</t>
  </si>
  <si>
    <t>F_PJB_P</t>
  </si>
  <si>
    <t>promieniowanie jonizujące kat. B - pomiar</t>
  </si>
  <si>
    <t>F_PPE</t>
  </si>
  <si>
    <t>promieniowanie i pole elektromagnetyczne</t>
  </si>
  <si>
    <t>F_PPE_P</t>
  </si>
  <si>
    <t>promieniowanie i pole elektromagnetyczne – pomiar</t>
  </si>
  <si>
    <t>F_PNF</t>
  </si>
  <si>
    <t>promieniowanie nadfioletowe</t>
  </si>
  <si>
    <t>F_PNF_P</t>
  </si>
  <si>
    <t>promieniowanie nadfioletowe - pomiar</t>
  </si>
  <si>
    <t>F_PPC</t>
  </si>
  <si>
    <t>promieniowanie podczerwone</t>
  </si>
  <si>
    <t>F_PPC_P</t>
  </si>
  <si>
    <t>promieniowanie podczerwone - pomiar</t>
  </si>
  <si>
    <t>F_PL</t>
  </si>
  <si>
    <t>promieniowanie laserowe</t>
  </si>
  <si>
    <t>F_PL_P</t>
  </si>
  <si>
    <t>promieniowanie laserowe - pomiar</t>
  </si>
  <si>
    <t>F_MIG</t>
  </si>
  <si>
    <t>mikroklimat gorący</t>
  </si>
  <si>
    <t>F_MIG_P</t>
  </si>
  <si>
    <t>mikroklimat gorący - pomiar</t>
  </si>
  <si>
    <t>F_MIZ</t>
  </si>
  <si>
    <t>mikroklimat zimny</t>
  </si>
  <si>
    <t>F_MIZ_P</t>
  </si>
  <si>
    <t>mikroklimat zimny - pomiar</t>
  </si>
  <si>
    <t>F_ZOCA</t>
  </si>
  <si>
    <t>zwiększone lub obniżone ciśnienie atmosferyczne</t>
  </si>
  <si>
    <t>P_PPS_1</t>
  </si>
  <si>
    <t>pył przemysłowy 1</t>
  </si>
  <si>
    <t>Pyły</t>
  </si>
  <si>
    <t>P_PPS_R_1</t>
  </si>
  <si>
    <t>pył przemysłowy 1 - rodzaj</t>
  </si>
  <si>
    <t>P_PPS_P_1</t>
  </si>
  <si>
    <t>pył przemysłowy 1 - pomiar</t>
  </si>
  <si>
    <t>P_PPS_2</t>
  </si>
  <si>
    <t>pył przemysłowy 2</t>
  </si>
  <si>
    <t>P_PPS_R_2</t>
  </si>
  <si>
    <t>pył przemysłowy 2 - rodzaj</t>
  </si>
  <si>
    <t>P_PPS_P_2</t>
  </si>
  <si>
    <t>pył przemysłowy 2 - pomiar</t>
  </si>
  <si>
    <t>P_PPS_3</t>
  </si>
  <si>
    <t>pył przemysłowy 3</t>
  </si>
  <si>
    <t>P_PPS_R_3</t>
  </si>
  <si>
    <t>pył przemysłowy 3 - rodzaj</t>
  </si>
  <si>
    <t>P_PPS_P_3</t>
  </si>
  <si>
    <t>pył przemysłowy 3 - pomiar</t>
  </si>
  <si>
    <t>P_PPS_4</t>
  </si>
  <si>
    <t>pył przemysłowy 4</t>
  </si>
  <si>
    <t>P_PPS_R_4</t>
  </si>
  <si>
    <t>pył przemysłowy 4 - rodzaj</t>
  </si>
  <si>
    <t>P_PPS_P_4</t>
  </si>
  <si>
    <t>pył przemysłowy 4 - pomiar</t>
  </si>
  <si>
    <t>P_PPS_5</t>
  </si>
  <si>
    <t>pył przemysłowy 5</t>
  </si>
  <si>
    <t>P_PPS_R_5</t>
  </si>
  <si>
    <t>pył przemysłowy 5 - rodzaj</t>
  </si>
  <si>
    <t>P_PPS_P_5</t>
  </si>
  <si>
    <t>pył przemysłowy 5 - pomiar</t>
  </si>
  <si>
    <t>C_CCH_1</t>
  </si>
  <si>
    <t>czynniki chemiczne 1</t>
  </si>
  <si>
    <t>Czynniki chemiczne</t>
  </si>
  <si>
    <t>C_CCH_R_1</t>
  </si>
  <si>
    <t>czynniki chemiczne 1 - rodzaj</t>
  </si>
  <si>
    <t>C_CCH_P_1</t>
  </si>
  <si>
    <t>czynniki chemiczne 1 - pomiar</t>
  </si>
  <si>
    <t>C_CCH_2</t>
  </si>
  <si>
    <t>czynniki chemiczne 2</t>
  </si>
  <si>
    <t>C_CCH_R_2</t>
  </si>
  <si>
    <t>czynniki chemiczne 2 - rodzaj</t>
  </si>
  <si>
    <t>C_CCH_P_2</t>
  </si>
  <si>
    <t>czynniki chemiczne 2 - pomiar</t>
  </si>
  <si>
    <t>C_CCH_3</t>
  </si>
  <si>
    <t>czynniki chemiczne 3</t>
  </si>
  <si>
    <t>C_CCH_R_3</t>
  </si>
  <si>
    <t>czynniki chemiczne 3 - rodzaj</t>
  </si>
  <si>
    <t>C_CCH_P_3</t>
  </si>
  <si>
    <t>czynniki chemiczne 3 - pomiar</t>
  </si>
  <si>
    <t>C_CCH_4</t>
  </si>
  <si>
    <t>czynniki chemiczne 4</t>
  </si>
  <si>
    <t>C_CCH_R_4</t>
  </si>
  <si>
    <t>czynniki chemiczne 4 - rodzaj</t>
  </si>
  <si>
    <t>C_CCH_P_4</t>
  </si>
  <si>
    <t>czynniki chemiczne 4 - pomiar</t>
  </si>
  <si>
    <t>C_CCH_5</t>
  </si>
  <si>
    <t>czynniki chemiczne 5</t>
  </si>
  <si>
    <t>C_CCH_R_5</t>
  </si>
  <si>
    <t>czynniki chemiczne 5 - rodzaj</t>
  </si>
  <si>
    <t>C_CCH_P_5</t>
  </si>
  <si>
    <t>czynniki chemiczne 5 - pomiar</t>
  </si>
  <si>
    <t>B_WHBV</t>
  </si>
  <si>
    <t>wirus zapalenia wątroby typ B (HBV)</t>
  </si>
  <si>
    <t>Czynniki biologiczne</t>
  </si>
  <si>
    <t>B_WHCV</t>
  </si>
  <si>
    <t>wirus zapalenia wątroby typ C (HCV)</t>
  </si>
  <si>
    <t>B_WHIV</t>
  </si>
  <si>
    <t>Ludzki wirus niedoboru odporności nabytej (HIV)</t>
  </si>
  <si>
    <t>B_PBAB</t>
  </si>
  <si>
    <t>Pałecznki Brucella abortus bovis</t>
  </si>
  <si>
    <t>B_PTGPU</t>
  </si>
  <si>
    <t>Promieniowce termofilne, grzyby pleśniowe i inne o działaniu uczulającym</t>
  </si>
  <si>
    <t>B_PG</t>
  </si>
  <si>
    <t>Prątek gruźlicy</t>
  </si>
  <si>
    <t>B_WKZM</t>
  </si>
  <si>
    <t>Wirus kleszczowego zapalenia mózgu</t>
  </si>
  <si>
    <t>B_BB</t>
  </si>
  <si>
    <t>Borrelia burgdorferi</t>
  </si>
  <si>
    <t>B_IB</t>
  </si>
  <si>
    <t>Inne</t>
  </si>
  <si>
    <t>B_IB_O</t>
  </si>
  <si>
    <t>Inne - opis</t>
  </si>
  <si>
    <t>I_SDDIGO</t>
  </si>
  <si>
    <t>stały duży dopływ informacji i gotowość do odpowiedzi</t>
  </si>
  <si>
    <t>Czynniki inne/niebezpieczne</t>
  </si>
  <si>
    <t>I_SDZO</t>
  </si>
  <si>
    <t>stanowisko decyzyjne i związane z odpowiedzialnością</t>
  </si>
  <si>
    <t>I_NZ</t>
  </si>
  <si>
    <t>narażenie życia</t>
  </si>
  <si>
    <t>I_MP</t>
  </si>
  <si>
    <t>monotonia pracy</t>
  </si>
  <si>
    <t>I_ZWZOP</t>
  </si>
  <si>
    <t>Zagrożenie wynikające z organizacji pracy</t>
  </si>
  <si>
    <t>I_ZWZOP_O</t>
  </si>
  <si>
    <t>Zagrożenie wynikające z organizacji pracy - opis</t>
  </si>
  <si>
    <t>I_KPOS</t>
  </si>
  <si>
    <t>kierowanie pojazdem w ramach obowiązków służbowych kat.</t>
  </si>
  <si>
    <t>I_KPOS_K</t>
  </si>
  <si>
    <t>kierowanie pojazdem w ramach obowiązków służbowych KATEGORIA</t>
  </si>
  <si>
    <t>I_OWW_D16</t>
  </si>
  <si>
    <t>Obsługa wózka widłowego z mechanizmem unoszącym towary - do 1,6m</t>
  </si>
  <si>
    <t>I_OWW_P16</t>
  </si>
  <si>
    <t>Obsługa wózka widłowego z mechanizmem unoszącym towary - pow. 1,6m</t>
  </si>
  <si>
    <t>I_PZZOM</t>
  </si>
  <si>
    <t>Praca związana z obsługą maszyn, urządzeń i poruszających się pojazdów poza drogami publicznymi</t>
  </si>
  <si>
    <t>I_PZZOM_O</t>
  </si>
  <si>
    <t>Praca związana z obsługą maszyn, urządzeń i poruszających się pojazdów poza drogami publ. - opis</t>
  </si>
  <si>
    <t>I_KPU</t>
  </si>
  <si>
    <t>kierowca pojazdu uprzywilejowanego kat.</t>
  </si>
  <si>
    <t>I_KPU_K</t>
  </si>
  <si>
    <t>kierowca pojazdu uprzywilejowanego KATEGORIA</t>
  </si>
  <si>
    <t>I_KPU_WK</t>
  </si>
  <si>
    <t>pojazd uprzywilejowany zaś. dla Wydziału Komunikacji</t>
  </si>
  <si>
    <t>I_KPU_ZP</t>
  </si>
  <si>
    <t>pojazd uprzywilejowany zaś. dla Pracodawcy</t>
  </si>
  <si>
    <t>I_KSM</t>
  </si>
  <si>
    <t>kierowca samochodu kat.</t>
  </si>
  <si>
    <t>I_KSM_K</t>
  </si>
  <si>
    <t>kierowca samochodu kategoria</t>
  </si>
  <si>
    <t>I_KSM_WK</t>
  </si>
  <si>
    <t>kierowca samochodu zaś. dla Wydziału Komunikacji</t>
  </si>
  <si>
    <t>I_KSM_ZP</t>
  </si>
  <si>
    <t>kierowca samochodu zaś. dla Pracodawcy</t>
  </si>
  <si>
    <t>I_OME</t>
  </si>
  <si>
    <t>Obsługa monitorów ekranowych</t>
  </si>
  <si>
    <t>I_OME_CP</t>
  </si>
  <si>
    <t>Obsługa monitorów ekranowych - czas pracy</t>
  </si>
  <si>
    <t>I_PBR</t>
  </si>
  <si>
    <t>praca z bronią</t>
  </si>
  <si>
    <t>I_PPSPR</t>
  </si>
  <si>
    <t>praca wymagająca pełnej sprawności psychoruchowej</t>
  </si>
  <si>
    <t>I_PPSPR_R</t>
  </si>
  <si>
    <t>rodzaj pracy – pełna sprawność psychoruchowa</t>
  </si>
  <si>
    <t>I_PNW_D3</t>
  </si>
  <si>
    <t>praca na wysokości do 3 metrów</t>
  </si>
  <si>
    <t>I_PNW_P3</t>
  </si>
  <si>
    <t>praca na wysokości powyżej 3 m</t>
  </si>
  <si>
    <t>I_PMW</t>
  </si>
  <si>
    <t>praca na masztach/wieżach</t>
  </si>
  <si>
    <t>I_PWW_D3</t>
  </si>
  <si>
    <t>praca w wykopach do 3 metrów</t>
  </si>
  <si>
    <t>I_PWW_P3</t>
  </si>
  <si>
    <t>praca w wykopach powyżej 3 metrów</t>
  </si>
  <si>
    <t>I_PZM</t>
  </si>
  <si>
    <t>praca zmianowa (liczna zmian I, II, III)</t>
  </si>
  <si>
    <t>I_PZM_L</t>
  </si>
  <si>
    <t>praca zmianowa - liczba zmian</t>
  </si>
  <si>
    <t>I_PN</t>
  </si>
  <si>
    <t>Praca nocna</t>
  </si>
  <si>
    <t>I_PN_O</t>
  </si>
  <si>
    <t>Praca nocna - opis</t>
  </si>
  <si>
    <t>I_PFWE_KD1</t>
  </si>
  <si>
    <t>Praca fizyczna wymagająca dużego wysiłku, z wydatekiem energetycznym - kobieta do 1000kcal</t>
  </si>
  <si>
    <t>I_PFWE_KP1</t>
  </si>
  <si>
    <t>Praca fizyczna wymagająca dużego wysiłku, z wydatekiem energetycznym - kobieta pow. 1000kcal</t>
  </si>
  <si>
    <t>I_PFWE_MD1</t>
  </si>
  <si>
    <t>Praca fizyczna wymagająca dużego wysiłku, z wydatekiem energetycznym - mężczyzna do 1500kcal</t>
  </si>
  <si>
    <t>I_PFWE_MP1</t>
  </si>
  <si>
    <t>Praca fizyczna wymagająca dużego wysiłku, z wydatekiem energetycznym - mężczyzna pow. 1500kcal</t>
  </si>
  <si>
    <t>I_PWP</t>
  </si>
  <si>
    <t>praca w wymuszonej pozycji</t>
  </si>
  <si>
    <t>I_PRMK</t>
  </si>
  <si>
    <t>praca wymagająca ruchów monotypowych kończyn</t>
  </si>
  <si>
    <t>I_PSDWG</t>
  </si>
  <si>
    <t>praca wymagająca stałego i długotrwałego wysiłku głosowego</t>
  </si>
  <si>
    <t>I_PWPPN</t>
  </si>
  <si>
    <t>praca w warunkach PPN</t>
  </si>
  <si>
    <t>I_PSL</t>
  </si>
  <si>
    <t>praca w słuchawkach</t>
  </si>
  <si>
    <t>I_INN</t>
  </si>
  <si>
    <t>I_INN_O</t>
  </si>
  <si>
    <t>Załącznik nr 4</t>
  </si>
  <si>
    <t>KOBIETY</t>
  </si>
  <si>
    <t>razem pracowników</t>
  </si>
  <si>
    <t>Program Medycyna Pracy</t>
  </si>
  <si>
    <t>16-25</t>
  </si>
  <si>
    <t>26-35</t>
  </si>
  <si>
    <t>36-45</t>
  </si>
  <si>
    <t>46-55</t>
  </si>
  <si>
    <t>56-65</t>
  </si>
  <si>
    <t>66-</t>
  </si>
  <si>
    <t>liczba pracowników mających zostać objętych opieką</t>
  </si>
  <si>
    <t>MĘŻCZYŹNI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</si>
</sst>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name val="Arial"/>
    </font>
    <font>
      <b/>
      <sz val="8"/>
      <color indexed="10"/>
      <name val="Arial"/>
      <family val="2"/>
      <charset val="238"/>
    </font>
    <font>
      <b/>
      <sz val="8"/>
      <color indexed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0" xfId="1"/>
    <xf numFmtId="0" fontId="6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5" fillId="4" borderId="1" xfId="1" applyFill="1" applyBorder="1"/>
    <xf numFmtId="0" fontId="7" fillId="3" borderId="1" xfId="1" quotePrefix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wrapText="1"/>
    </xf>
    <xf numFmtId="0" fontId="9" fillId="0" borderId="0" xfId="1" applyFont="1"/>
    <xf numFmtId="0" fontId="8" fillId="0" borderId="0" xfId="1" applyFont="1"/>
    <xf numFmtId="0" fontId="5" fillId="0" borderId="1" xfId="1" applyFill="1" applyBorder="1" applyAlignment="1">
      <alignment vertical="center"/>
    </xf>
    <xf numFmtId="0" fontId="5" fillId="0" borderId="1" xfId="1" applyBorder="1" applyAlignment="1">
      <alignment vertical="center"/>
    </xf>
    <xf numFmtId="3" fontId="5" fillId="0" borderId="1" xfId="1" applyNumberFormat="1" applyBorder="1" applyAlignment="1">
      <alignment horizontal="center"/>
    </xf>
    <xf numFmtId="0" fontId="5" fillId="0" borderId="0" xfId="1" applyAlignment="1">
      <alignment horizontal="center"/>
    </xf>
  </cellXfs>
  <cellStyles count="2">
    <cellStyle name="Normalny" xfId="0" builtinId="0"/>
    <cellStyle name="Normalny 2" xfId="1" xr:uid="{CDABDA97-BE50-4F70-B174-E8C263E2D705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927E5-EFE2-4404-993E-DC01E2C58867}">
  <dimension ref="A1:C112"/>
  <sheetViews>
    <sheetView tabSelected="1" workbookViewId="0">
      <selection activeCell="C8" sqref="C8"/>
    </sheetView>
  </sheetViews>
  <sheetFormatPr defaultRowHeight="15" x14ac:dyDescent="0.25"/>
  <cols>
    <col min="1" max="1" width="13.140625" customWidth="1"/>
    <col min="2" max="2" width="73.140625" customWidth="1"/>
    <col min="3" max="3" width="25.85546875" bestFit="1" customWidth="1"/>
  </cols>
  <sheetData>
    <row r="1" spans="1:3" x14ac:dyDescent="0.25">
      <c r="A1" t="s">
        <v>226</v>
      </c>
    </row>
    <row r="2" spans="1:3" x14ac:dyDescent="0.25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s="2" t="s">
        <v>4</v>
      </c>
      <c r="C3" s="2" t="s">
        <v>5</v>
      </c>
    </row>
    <row r="4" spans="1:3" x14ac:dyDescent="0.25">
      <c r="A4" s="2" t="s">
        <v>6</v>
      </c>
      <c r="B4" s="2" t="s">
        <v>7</v>
      </c>
      <c r="C4" s="2" t="s">
        <v>5</v>
      </c>
    </row>
    <row r="5" spans="1:3" x14ac:dyDescent="0.25">
      <c r="A5" s="2" t="s">
        <v>8</v>
      </c>
      <c r="B5" s="2" t="s">
        <v>9</v>
      </c>
      <c r="C5" s="2" t="s">
        <v>5</v>
      </c>
    </row>
    <row r="6" spans="1:3" x14ac:dyDescent="0.25">
      <c r="A6" s="2" t="s">
        <v>10</v>
      </c>
      <c r="B6" s="2" t="s">
        <v>11</v>
      </c>
      <c r="C6" s="2" t="s">
        <v>5</v>
      </c>
    </row>
    <row r="7" spans="1:3" x14ac:dyDescent="0.25">
      <c r="A7" s="2" t="s">
        <v>12</v>
      </c>
      <c r="B7" s="2" t="s">
        <v>13</v>
      </c>
      <c r="C7" s="2" t="s">
        <v>5</v>
      </c>
    </row>
    <row r="8" spans="1:3" x14ac:dyDescent="0.25">
      <c r="A8" s="2" t="s">
        <v>14</v>
      </c>
      <c r="B8" s="2" t="s">
        <v>15</v>
      </c>
      <c r="C8" s="2" t="s">
        <v>5</v>
      </c>
    </row>
    <row r="9" spans="1:3" x14ac:dyDescent="0.25">
      <c r="A9" s="2" t="s">
        <v>16</v>
      </c>
      <c r="B9" s="2" t="s">
        <v>17</v>
      </c>
      <c r="C9" s="2" t="s">
        <v>5</v>
      </c>
    </row>
    <row r="10" spans="1:3" x14ac:dyDescent="0.25">
      <c r="A10" s="2" t="s">
        <v>18</v>
      </c>
      <c r="B10" s="2" t="s">
        <v>19</v>
      </c>
      <c r="C10" s="2" t="s">
        <v>5</v>
      </c>
    </row>
    <row r="11" spans="1:3" x14ac:dyDescent="0.25">
      <c r="A11" s="2" t="s">
        <v>20</v>
      </c>
      <c r="B11" s="2" t="s">
        <v>21</v>
      </c>
      <c r="C11" s="2" t="s">
        <v>5</v>
      </c>
    </row>
    <row r="12" spans="1:3" x14ac:dyDescent="0.25">
      <c r="A12" s="2" t="s">
        <v>22</v>
      </c>
      <c r="B12" s="2" t="s">
        <v>23</v>
      </c>
      <c r="C12" s="2" t="s">
        <v>5</v>
      </c>
    </row>
    <row r="13" spans="1:3" x14ac:dyDescent="0.25">
      <c r="A13" s="2" t="s">
        <v>24</v>
      </c>
      <c r="B13" s="2" t="s">
        <v>25</v>
      </c>
      <c r="C13" s="2" t="s">
        <v>5</v>
      </c>
    </row>
    <row r="14" spans="1:3" x14ac:dyDescent="0.25">
      <c r="A14" s="2" t="s">
        <v>26</v>
      </c>
      <c r="B14" s="2" t="s">
        <v>27</v>
      </c>
      <c r="C14" s="2" t="s">
        <v>5</v>
      </c>
    </row>
    <row r="15" spans="1:3" x14ac:dyDescent="0.25">
      <c r="A15" s="2" t="s">
        <v>28</v>
      </c>
      <c r="B15" s="2" t="s">
        <v>29</v>
      </c>
      <c r="C15" s="2" t="s">
        <v>5</v>
      </c>
    </row>
    <row r="16" spans="1:3" x14ac:dyDescent="0.25">
      <c r="A16" s="2" t="s">
        <v>30</v>
      </c>
      <c r="B16" s="2" t="s">
        <v>31</v>
      </c>
      <c r="C16" s="2" t="s">
        <v>5</v>
      </c>
    </row>
    <row r="17" spans="1:3" x14ac:dyDescent="0.25">
      <c r="A17" s="2" t="s">
        <v>32</v>
      </c>
      <c r="B17" s="2" t="s">
        <v>33</v>
      </c>
      <c r="C17" s="2" t="s">
        <v>5</v>
      </c>
    </row>
    <row r="18" spans="1:3" x14ac:dyDescent="0.25">
      <c r="A18" s="2" t="s">
        <v>34</v>
      </c>
      <c r="B18" s="2" t="s">
        <v>35</v>
      </c>
      <c r="C18" s="2" t="s">
        <v>5</v>
      </c>
    </row>
    <row r="19" spans="1:3" x14ac:dyDescent="0.25">
      <c r="A19" s="2" t="s">
        <v>36</v>
      </c>
      <c r="B19" s="2" t="s">
        <v>37</v>
      </c>
      <c r="C19" s="2" t="s">
        <v>5</v>
      </c>
    </row>
    <row r="20" spans="1:3" x14ac:dyDescent="0.25">
      <c r="A20" s="2" t="s">
        <v>38</v>
      </c>
      <c r="B20" s="2" t="s">
        <v>39</v>
      </c>
      <c r="C20" s="2" t="s">
        <v>5</v>
      </c>
    </row>
    <row r="21" spans="1:3" x14ac:dyDescent="0.25">
      <c r="A21" s="2" t="s">
        <v>40</v>
      </c>
      <c r="B21" s="2" t="s">
        <v>41</v>
      </c>
      <c r="C21" s="2" t="s">
        <v>5</v>
      </c>
    </row>
    <row r="22" spans="1:3" x14ac:dyDescent="0.25">
      <c r="A22" s="2" t="s">
        <v>42</v>
      </c>
      <c r="B22" s="2" t="s">
        <v>43</v>
      </c>
      <c r="C22" s="2" t="s">
        <v>5</v>
      </c>
    </row>
    <row r="23" spans="1:3" x14ac:dyDescent="0.25">
      <c r="A23" s="2" t="s">
        <v>44</v>
      </c>
      <c r="B23" s="2" t="s">
        <v>45</v>
      </c>
      <c r="C23" s="2" t="s">
        <v>5</v>
      </c>
    </row>
    <row r="24" spans="1:3" x14ac:dyDescent="0.25">
      <c r="A24" s="2" t="s">
        <v>46</v>
      </c>
      <c r="B24" s="2" t="s">
        <v>47</v>
      </c>
      <c r="C24" s="2" t="s">
        <v>5</v>
      </c>
    </row>
    <row r="25" spans="1:3" x14ac:dyDescent="0.25">
      <c r="A25" s="2" t="s">
        <v>48</v>
      </c>
      <c r="B25" s="2" t="s">
        <v>49</v>
      </c>
      <c r="C25" s="2" t="s">
        <v>5</v>
      </c>
    </row>
    <row r="26" spans="1:3" x14ac:dyDescent="0.25">
      <c r="A26" s="2" t="s">
        <v>50</v>
      </c>
      <c r="B26" s="2" t="s">
        <v>51</v>
      </c>
      <c r="C26" s="2" t="s">
        <v>5</v>
      </c>
    </row>
    <row r="27" spans="1:3" x14ac:dyDescent="0.25">
      <c r="A27" s="2" t="s">
        <v>52</v>
      </c>
      <c r="B27" s="2" t="s">
        <v>53</v>
      </c>
      <c r="C27" s="2" t="s">
        <v>5</v>
      </c>
    </row>
    <row r="28" spans="1:3" x14ac:dyDescent="0.25">
      <c r="A28" s="2" t="s">
        <v>54</v>
      </c>
      <c r="B28" s="2" t="s">
        <v>55</v>
      </c>
      <c r="C28" s="2" t="s">
        <v>56</v>
      </c>
    </row>
    <row r="29" spans="1:3" x14ac:dyDescent="0.25">
      <c r="A29" s="2" t="s">
        <v>57</v>
      </c>
      <c r="B29" s="2" t="s">
        <v>58</v>
      </c>
      <c r="C29" s="2" t="s">
        <v>56</v>
      </c>
    </row>
    <row r="30" spans="1:3" x14ac:dyDescent="0.25">
      <c r="A30" s="2" t="s">
        <v>59</v>
      </c>
      <c r="B30" s="2" t="s">
        <v>60</v>
      </c>
      <c r="C30" s="2" t="s">
        <v>56</v>
      </c>
    </row>
    <row r="31" spans="1:3" x14ac:dyDescent="0.25">
      <c r="A31" s="2" t="s">
        <v>61</v>
      </c>
      <c r="B31" s="2" t="s">
        <v>62</v>
      </c>
      <c r="C31" s="2" t="s">
        <v>56</v>
      </c>
    </row>
    <row r="32" spans="1:3" x14ac:dyDescent="0.25">
      <c r="A32" s="2" t="s">
        <v>63</v>
      </c>
      <c r="B32" s="2" t="s">
        <v>64</v>
      </c>
      <c r="C32" s="2" t="s">
        <v>56</v>
      </c>
    </row>
    <row r="33" spans="1:3" x14ac:dyDescent="0.25">
      <c r="A33" s="2" t="s">
        <v>65</v>
      </c>
      <c r="B33" s="2" t="s">
        <v>66</v>
      </c>
      <c r="C33" s="2" t="s">
        <v>56</v>
      </c>
    </row>
    <row r="34" spans="1:3" x14ac:dyDescent="0.25">
      <c r="A34" s="2" t="s">
        <v>67</v>
      </c>
      <c r="B34" s="2" t="s">
        <v>68</v>
      </c>
      <c r="C34" s="2" t="s">
        <v>56</v>
      </c>
    </row>
    <row r="35" spans="1:3" x14ac:dyDescent="0.25">
      <c r="A35" s="2" t="s">
        <v>69</v>
      </c>
      <c r="B35" s="2" t="s">
        <v>70</v>
      </c>
      <c r="C35" s="2" t="s">
        <v>56</v>
      </c>
    </row>
    <row r="36" spans="1:3" x14ac:dyDescent="0.25">
      <c r="A36" s="2" t="s">
        <v>71</v>
      </c>
      <c r="B36" s="2" t="s">
        <v>72</v>
      </c>
      <c r="C36" s="2" t="s">
        <v>56</v>
      </c>
    </row>
    <row r="37" spans="1:3" x14ac:dyDescent="0.25">
      <c r="A37" s="2" t="s">
        <v>73</v>
      </c>
      <c r="B37" s="2" t="s">
        <v>74</v>
      </c>
      <c r="C37" s="2" t="s">
        <v>56</v>
      </c>
    </row>
    <row r="38" spans="1:3" x14ac:dyDescent="0.25">
      <c r="A38" s="2" t="s">
        <v>75</v>
      </c>
      <c r="B38" s="2" t="s">
        <v>76</v>
      </c>
      <c r="C38" s="2" t="s">
        <v>56</v>
      </c>
    </row>
    <row r="39" spans="1:3" x14ac:dyDescent="0.25">
      <c r="A39" s="2" t="s">
        <v>77</v>
      </c>
      <c r="B39" s="2" t="s">
        <v>78</v>
      </c>
      <c r="C39" s="2" t="s">
        <v>56</v>
      </c>
    </row>
    <row r="40" spans="1:3" x14ac:dyDescent="0.25">
      <c r="A40" s="2" t="s">
        <v>79</v>
      </c>
      <c r="B40" s="2" t="s">
        <v>80</v>
      </c>
      <c r="C40" s="2" t="s">
        <v>56</v>
      </c>
    </row>
    <row r="41" spans="1:3" x14ac:dyDescent="0.25">
      <c r="A41" s="2" t="s">
        <v>81</v>
      </c>
      <c r="B41" s="2" t="s">
        <v>82</v>
      </c>
      <c r="C41" s="2" t="s">
        <v>56</v>
      </c>
    </row>
    <row r="42" spans="1:3" x14ac:dyDescent="0.25">
      <c r="A42" s="2" t="s">
        <v>83</v>
      </c>
      <c r="B42" s="2" t="s">
        <v>84</v>
      </c>
      <c r="C42" s="2" t="s">
        <v>56</v>
      </c>
    </row>
    <row r="43" spans="1:3" x14ac:dyDescent="0.25">
      <c r="A43" s="2" t="s">
        <v>85</v>
      </c>
      <c r="B43" s="2" t="s">
        <v>86</v>
      </c>
      <c r="C43" s="2" t="s">
        <v>87</v>
      </c>
    </row>
    <row r="44" spans="1:3" x14ac:dyDescent="0.25">
      <c r="A44" s="2" t="s">
        <v>88</v>
      </c>
      <c r="B44" s="2" t="s">
        <v>89</v>
      </c>
      <c r="C44" s="2" t="s">
        <v>87</v>
      </c>
    </row>
    <row r="45" spans="1:3" x14ac:dyDescent="0.25">
      <c r="A45" s="2" t="s">
        <v>90</v>
      </c>
      <c r="B45" s="2" t="s">
        <v>91</v>
      </c>
      <c r="C45" s="2" t="s">
        <v>87</v>
      </c>
    </row>
    <row r="46" spans="1:3" x14ac:dyDescent="0.25">
      <c r="A46" s="2" t="s">
        <v>92</v>
      </c>
      <c r="B46" s="2" t="s">
        <v>93</v>
      </c>
      <c r="C46" s="2" t="s">
        <v>87</v>
      </c>
    </row>
    <row r="47" spans="1:3" x14ac:dyDescent="0.25">
      <c r="A47" s="2" t="s">
        <v>94</v>
      </c>
      <c r="B47" s="2" t="s">
        <v>95</v>
      </c>
      <c r="C47" s="2" t="s">
        <v>87</v>
      </c>
    </row>
    <row r="48" spans="1:3" x14ac:dyDescent="0.25">
      <c r="A48" s="2" t="s">
        <v>96</v>
      </c>
      <c r="B48" s="2" t="s">
        <v>97</v>
      </c>
      <c r="C48" s="2" t="s">
        <v>87</v>
      </c>
    </row>
    <row r="49" spans="1:3" x14ac:dyDescent="0.25">
      <c r="A49" s="2" t="s">
        <v>98</v>
      </c>
      <c r="B49" s="2" t="s">
        <v>99</v>
      </c>
      <c r="C49" s="2" t="s">
        <v>87</v>
      </c>
    </row>
    <row r="50" spans="1:3" x14ac:dyDescent="0.25">
      <c r="A50" s="2" t="s">
        <v>100</v>
      </c>
      <c r="B50" s="2" t="s">
        <v>101</v>
      </c>
      <c r="C50" s="2" t="s">
        <v>87</v>
      </c>
    </row>
    <row r="51" spans="1:3" x14ac:dyDescent="0.25">
      <c r="A51" s="2" t="s">
        <v>102</v>
      </c>
      <c r="B51" s="2" t="s">
        <v>103</v>
      </c>
      <c r="C51" s="2" t="s">
        <v>87</v>
      </c>
    </row>
    <row r="52" spans="1:3" x14ac:dyDescent="0.25">
      <c r="A52" s="2" t="s">
        <v>104</v>
      </c>
      <c r="B52" s="2" t="s">
        <v>105</v>
      </c>
      <c r="C52" s="2" t="s">
        <v>87</v>
      </c>
    </row>
    <row r="53" spans="1:3" x14ac:dyDescent="0.25">
      <c r="A53" s="2" t="s">
        <v>106</v>
      </c>
      <c r="B53" s="2" t="s">
        <v>107</v>
      </c>
      <c r="C53" s="2" t="s">
        <v>87</v>
      </c>
    </row>
    <row r="54" spans="1:3" x14ac:dyDescent="0.25">
      <c r="A54" s="2" t="s">
        <v>108</v>
      </c>
      <c r="B54" s="2" t="s">
        <v>109</v>
      </c>
      <c r="C54" s="2" t="s">
        <v>87</v>
      </c>
    </row>
    <row r="55" spans="1:3" x14ac:dyDescent="0.25">
      <c r="A55" s="2" t="s">
        <v>110</v>
      </c>
      <c r="B55" s="2" t="s">
        <v>111</v>
      </c>
      <c r="C55" s="2" t="s">
        <v>87</v>
      </c>
    </row>
    <row r="56" spans="1:3" x14ac:dyDescent="0.25">
      <c r="A56" s="2" t="s">
        <v>112</v>
      </c>
      <c r="B56" s="2" t="s">
        <v>113</v>
      </c>
      <c r="C56" s="2" t="s">
        <v>87</v>
      </c>
    </row>
    <row r="57" spans="1:3" x14ac:dyDescent="0.25">
      <c r="A57" s="2" t="s">
        <v>114</v>
      </c>
      <c r="B57" s="2" t="s">
        <v>115</v>
      </c>
      <c r="C57" s="2" t="s">
        <v>87</v>
      </c>
    </row>
    <row r="58" spans="1:3" x14ac:dyDescent="0.25">
      <c r="A58" s="2" t="s">
        <v>116</v>
      </c>
      <c r="B58" s="2" t="s">
        <v>117</v>
      </c>
      <c r="C58" s="2" t="s">
        <v>118</v>
      </c>
    </row>
    <row r="59" spans="1:3" x14ac:dyDescent="0.25">
      <c r="A59" s="2" t="s">
        <v>119</v>
      </c>
      <c r="B59" s="2" t="s">
        <v>120</v>
      </c>
      <c r="C59" s="2" t="s">
        <v>118</v>
      </c>
    </row>
    <row r="60" spans="1:3" x14ac:dyDescent="0.25">
      <c r="A60" s="2" t="s">
        <v>121</v>
      </c>
      <c r="B60" s="2" t="s">
        <v>122</v>
      </c>
      <c r="C60" s="2" t="s">
        <v>118</v>
      </c>
    </row>
    <row r="61" spans="1:3" x14ac:dyDescent="0.25">
      <c r="A61" s="2" t="s">
        <v>123</v>
      </c>
      <c r="B61" s="2" t="s">
        <v>124</v>
      </c>
      <c r="C61" s="2" t="s">
        <v>118</v>
      </c>
    </row>
    <row r="62" spans="1:3" x14ac:dyDescent="0.25">
      <c r="A62" s="2" t="s">
        <v>125</v>
      </c>
      <c r="B62" s="2" t="s">
        <v>126</v>
      </c>
      <c r="C62" s="2" t="s">
        <v>118</v>
      </c>
    </row>
    <row r="63" spans="1:3" x14ac:dyDescent="0.25">
      <c r="A63" s="3" t="s">
        <v>127</v>
      </c>
      <c r="B63" s="3" t="s">
        <v>128</v>
      </c>
      <c r="C63" s="2" t="s">
        <v>118</v>
      </c>
    </row>
    <row r="64" spans="1:3" x14ac:dyDescent="0.25">
      <c r="A64" s="3" t="s">
        <v>129</v>
      </c>
      <c r="B64" s="3" t="s">
        <v>130</v>
      </c>
      <c r="C64" s="2" t="s">
        <v>118</v>
      </c>
    </row>
    <row r="65" spans="1:3" x14ac:dyDescent="0.25">
      <c r="A65" s="3" t="s">
        <v>131</v>
      </c>
      <c r="B65" s="3" t="s">
        <v>132</v>
      </c>
      <c r="C65" s="2" t="s">
        <v>118</v>
      </c>
    </row>
    <row r="66" spans="1:3" x14ac:dyDescent="0.25">
      <c r="A66" s="3" t="s">
        <v>133</v>
      </c>
      <c r="B66" s="3" t="s">
        <v>134</v>
      </c>
      <c r="C66" s="2" t="s">
        <v>118</v>
      </c>
    </row>
    <row r="67" spans="1:3" x14ac:dyDescent="0.25">
      <c r="A67" s="3" t="s">
        <v>135</v>
      </c>
      <c r="B67" s="3" t="s">
        <v>136</v>
      </c>
      <c r="C67" s="2" t="s">
        <v>118</v>
      </c>
    </row>
    <row r="68" spans="1:3" ht="30" x14ac:dyDescent="0.25">
      <c r="A68" s="2" t="s">
        <v>137</v>
      </c>
      <c r="B68" s="2" t="s">
        <v>138</v>
      </c>
      <c r="C68" s="4" t="s">
        <v>139</v>
      </c>
    </row>
    <row r="69" spans="1:3" ht="30" x14ac:dyDescent="0.25">
      <c r="A69" s="2" t="s">
        <v>140</v>
      </c>
      <c r="B69" s="2" t="s">
        <v>141</v>
      </c>
      <c r="C69" s="4" t="s">
        <v>139</v>
      </c>
    </row>
    <row r="70" spans="1:3" ht="30" x14ac:dyDescent="0.25">
      <c r="A70" s="2" t="s">
        <v>142</v>
      </c>
      <c r="B70" s="2" t="s">
        <v>143</v>
      </c>
      <c r="C70" s="4" t="s">
        <v>139</v>
      </c>
    </row>
    <row r="71" spans="1:3" ht="30" x14ac:dyDescent="0.25">
      <c r="A71" s="2" t="s">
        <v>144</v>
      </c>
      <c r="B71" s="2" t="s">
        <v>145</v>
      </c>
      <c r="C71" s="4" t="s">
        <v>139</v>
      </c>
    </row>
    <row r="72" spans="1:3" ht="30" x14ac:dyDescent="0.25">
      <c r="A72" s="3" t="s">
        <v>146</v>
      </c>
      <c r="B72" s="3" t="s">
        <v>147</v>
      </c>
      <c r="C72" s="4" t="s">
        <v>139</v>
      </c>
    </row>
    <row r="73" spans="1:3" ht="30" x14ac:dyDescent="0.25">
      <c r="A73" s="3" t="s">
        <v>148</v>
      </c>
      <c r="B73" s="3" t="s">
        <v>149</v>
      </c>
      <c r="C73" s="4" t="s">
        <v>139</v>
      </c>
    </row>
    <row r="74" spans="1:3" ht="30" x14ac:dyDescent="0.25">
      <c r="A74" s="2" t="s">
        <v>150</v>
      </c>
      <c r="B74" s="2" t="s">
        <v>151</v>
      </c>
      <c r="C74" s="4" t="s">
        <v>139</v>
      </c>
    </row>
    <row r="75" spans="1:3" ht="30" x14ac:dyDescent="0.25">
      <c r="A75" s="2" t="s">
        <v>152</v>
      </c>
      <c r="B75" s="2" t="s">
        <v>153</v>
      </c>
      <c r="C75" s="4" t="s">
        <v>139</v>
      </c>
    </row>
    <row r="76" spans="1:3" ht="30" x14ac:dyDescent="0.25">
      <c r="A76" s="3" t="s">
        <v>154</v>
      </c>
      <c r="B76" s="3" t="s">
        <v>155</v>
      </c>
      <c r="C76" s="4" t="s">
        <v>139</v>
      </c>
    </row>
    <row r="77" spans="1:3" ht="30" x14ac:dyDescent="0.25">
      <c r="A77" s="3" t="s">
        <v>156</v>
      </c>
      <c r="B77" s="3" t="s">
        <v>157</v>
      </c>
      <c r="C77" s="4" t="s">
        <v>139</v>
      </c>
    </row>
    <row r="78" spans="1:3" ht="30" x14ac:dyDescent="0.25">
      <c r="A78" s="3" t="s">
        <v>158</v>
      </c>
      <c r="B78" s="3" t="s">
        <v>159</v>
      </c>
      <c r="C78" s="4" t="s">
        <v>139</v>
      </c>
    </row>
    <row r="79" spans="1:3" ht="30" x14ac:dyDescent="0.25">
      <c r="A79" s="3" t="s">
        <v>160</v>
      </c>
      <c r="B79" s="3" t="s">
        <v>161</v>
      </c>
      <c r="C79" s="4" t="s">
        <v>139</v>
      </c>
    </row>
    <row r="80" spans="1:3" ht="30" x14ac:dyDescent="0.25">
      <c r="A80" s="5" t="s">
        <v>162</v>
      </c>
      <c r="B80" s="5" t="s">
        <v>163</v>
      </c>
      <c r="C80" s="4" t="s">
        <v>139</v>
      </c>
    </row>
    <row r="81" spans="1:3" ht="30" x14ac:dyDescent="0.25">
      <c r="A81" s="2" t="s">
        <v>164</v>
      </c>
      <c r="B81" s="2" t="s">
        <v>165</v>
      </c>
      <c r="C81" s="4" t="s">
        <v>139</v>
      </c>
    </row>
    <row r="82" spans="1:3" ht="30" x14ac:dyDescent="0.25">
      <c r="A82" s="2" t="s">
        <v>166</v>
      </c>
      <c r="B82" s="2" t="s">
        <v>167</v>
      </c>
      <c r="C82" s="4" t="s">
        <v>139</v>
      </c>
    </row>
    <row r="83" spans="1:3" ht="30" x14ac:dyDescent="0.25">
      <c r="A83" s="2" t="s">
        <v>168</v>
      </c>
      <c r="B83" s="2" t="s">
        <v>169</v>
      </c>
      <c r="C83" s="4" t="s">
        <v>139</v>
      </c>
    </row>
    <row r="84" spans="1:3" ht="30" x14ac:dyDescent="0.25">
      <c r="A84" s="5" t="s">
        <v>170</v>
      </c>
      <c r="B84" s="5" t="s">
        <v>171</v>
      </c>
      <c r="C84" s="4" t="s">
        <v>139</v>
      </c>
    </row>
    <row r="85" spans="1:3" ht="30" x14ac:dyDescent="0.25">
      <c r="A85" s="2" t="s">
        <v>172</v>
      </c>
      <c r="B85" s="2" t="s">
        <v>173</v>
      </c>
      <c r="C85" s="4" t="s">
        <v>139</v>
      </c>
    </row>
    <row r="86" spans="1:3" ht="30" x14ac:dyDescent="0.25">
      <c r="A86" s="2" t="s">
        <v>174</v>
      </c>
      <c r="B86" s="2" t="s">
        <v>175</v>
      </c>
      <c r="C86" s="4" t="s">
        <v>139</v>
      </c>
    </row>
    <row r="87" spans="1:3" ht="30" x14ac:dyDescent="0.25">
      <c r="A87" s="2" t="s">
        <v>176</v>
      </c>
      <c r="B87" s="2" t="s">
        <v>177</v>
      </c>
      <c r="C87" s="4" t="s">
        <v>139</v>
      </c>
    </row>
    <row r="88" spans="1:3" ht="30" x14ac:dyDescent="0.25">
      <c r="A88" s="3" t="s">
        <v>178</v>
      </c>
      <c r="B88" s="3" t="s">
        <v>179</v>
      </c>
      <c r="C88" s="4" t="s">
        <v>139</v>
      </c>
    </row>
    <row r="89" spans="1:3" ht="30" x14ac:dyDescent="0.25">
      <c r="A89" s="3" t="s">
        <v>180</v>
      </c>
      <c r="B89" s="3" t="s">
        <v>181</v>
      </c>
      <c r="C89" s="4" t="s">
        <v>139</v>
      </c>
    </row>
    <row r="90" spans="1:3" ht="30" x14ac:dyDescent="0.25">
      <c r="A90" s="2" t="s">
        <v>182</v>
      </c>
      <c r="B90" s="2" t="s">
        <v>183</v>
      </c>
      <c r="C90" s="4" t="s">
        <v>139</v>
      </c>
    </row>
    <row r="91" spans="1:3" ht="30" x14ac:dyDescent="0.25">
      <c r="A91" s="2" t="s">
        <v>184</v>
      </c>
      <c r="B91" s="2" t="s">
        <v>185</v>
      </c>
      <c r="C91" s="4" t="s">
        <v>139</v>
      </c>
    </row>
    <row r="92" spans="1:3" ht="30" x14ac:dyDescent="0.25">
      <c r="A92" s="2" t="s">
        <v>186</v>
      </c>
      <c r="B92" s="2" t="s">
        <v>187</v>
      </c>
      <c r="C92" s="4" t="s">
        <v>139</v>
      </c>
    </row>
    <row r="93" spans="1:3" ht="30" x14ac:dyDescent="0.25">
      <c r="A93" s="2" t="s">
        <v>188</v>
      </c>
      <c r="B93" s="2" t="s">
        <v>189</v>
      </c>
      <c r="C93" s="4" t="s">
        <v>139</v>
      </c>
    </row>
    <row r="94" spans="1:3" ht="30" x14ac:dyDescent="0.25">
      <c r="A94" s="2" t="s">
        <v>190</v>
      </c>
      <c r="B94" s="2" t="s">
        <v>191</v>
      </c>
      <c r="C94" s="4" t="s">
        <v>139</v>
      </c>
    </row>
    <row r="95" spans="1:3" ht="30" x14ac:dyDescent="0.25">
      <c r="A95" s="2" t="s">
        <v>192</v>
      </c>
      <c r="B95" s="2" t="s">
        <v>193</v>
      </c>
      <c r="C95" s="4" t="s">
        <v>139</v>
      </c>
    </row>
    <row r="96" spans="1:3" ht="30" x14ac:dyDescent="0.25">
      <c r="A96" s="2" t="s">
        <v>194</v>
      </c>
      <c r="B96" s="2" t="s">
        <v>195</v>
      </c>
      <c r="C96" s="4" t="s">
        <v>139</v>
      </c>
    </row>
    <row r="97" spans="1:3" ht="30" x14ac:dyDescent="0.25">
      <c r="A97" s="2" t="s">
        <v>196</v>
      </c>
      <c r="B97" s="2" t="s">
        <v>197</v>
      </c>
      <c r="C97" s="4" t="s">
        <v>139</v>
      </c>
    </row>
    <row r="98" spans="1:3" ht="30" x14ac:dyDescent="0.25">
      <c r="A98" s="2" t="s">
        <v>198</v>
      </c>
      <c r="B98" s="2" t="s">
        <v>199</v>
      </c>
      <c r="C98" s="4" t="s">
        <v>139</v>
      </c>
    </row>
    <row r="99" spans="1:3" ht="30" x14ac:dyDescent="0.25">
      <c r="A99" s="2" t="s">
        <v>200</v>
      </c>
      <c r="B99" s="2" t="s">
        <v>201</v>
      </c>
      <c r="C99" s="4" t="s">
        <v>139</v>
      </c>
    </row>
    <row r="100" spans="1:3" ht="30" x14ac:dyDescent="0.25">
      <c r="A100" s="3" t="s">
        <v>202</v>
      </c>
      <c r="B100" s="3" t="s">
        <v>203</v>
      </c>
      <c r="C100" s="4" t="s">
        <v>139</v>
      </c>
    </row>
    <row r="101" spans="1:3" ht="30" x14ac:dyDescent="0.25">
      <c r="A101" s="3" t="s">
        <v>204</v>
      </c>
      <c r="B101" s="3" t="s">
        <v>205</v>
      </c>
      <c r="C101" s="4" t="s">
        <v>139</v>
      </c>
    </row>
    <row r="102" spans="1:3" ht="30" x14ac:dyDescent="0.25">
      <c r="A102" s="3" t="s">
        <v>206</v>
      </c>
      <c r="B102" s="3" t="s">
        <v>207</v>
      </c>
      <c r="C102" s="4" t="s">
        <v>139</v>
      </c>
    </row>
    <row r="103" spans="1:3" ht="30" x14ac:dyDescent="0.25">
      <c r="A103" s="3" t="s">
        <v>208</v>
      </c>
      <c r="B103" s="3" t="s">
        <v>209</v>
      </c>
      <c r="C103" s="4" t="s">
        <v>139</v>
      </c>
    </row>
    <row r="104" spans="1:3" ht="30" x14ac:dyDescent="0.25">
      <c r="A104" s="3" t="s">
        <v>210</v>
      </c>
      <c r="B104" s="3" t="s">
        <v>211</v>
      </c>
      <c r="C104" s="4" t="s">
        <v>139</v>
      </c>
    </row>
    <row r="105" spans="1:3" ht="30" x14ac:dyDescent="0.25">
      <c r="A105" s="3" t="s">
        <v>212</v>
      </c>
      <c r="B105" s="3" t="s">
        <v>213</v>
      </c>
      <c r="C105" s="4" t="s">
        <v>139</v>
      </c>
    </row>
    <row r="106" spans="1:3" ht="30" x14ac:dyDescent="0.25">
      <c r="A106" s="2" t="s">
        <v>214</v>
      </c>
      <c r="B106" s="2" t="s">
        <v>215</v>
      </c>
      <c r="C106" s="4" t="s">
        <v>139</v>
      </c>
    </row>
    <row r="107" spans="1:3" ht="30" x14ac:dyDescent="0.25">
      <c r="A107" s="2" t="s">
        <v>216</v>
      </c>
      <c r="B107" s="2" t="s">
        <v>217</v>
      </c>
      <c r="C107" s="4" t="s">
        <v>139</v>
      </c>
    </row>
    <row r="108" spans="1:3" ht="30" x14ac:dyDescent="0.25">
      <c r="A108" s="2" t="s">
        <v>218</v>
      </c>
      <c r="B108" s="2" t="s">
        <v>219</v>
      </c>
      <c r="C108" s="4" t="s">
        <v>139</v>
      </c>
    </row>
    <row r="109" spans="1:3" ht="30" x14ac:dyDescent="0.25">
      <c r="A109" s="2" t="s">
        <v>220</v>
      </c>
      <c r="B109" s="2" t="s">
        <v>221</v>
      </c>
      <c r="C109" s="4" t="s">
        <v>139</v>
      </c>
    </row>
    <row r="110" spans="1:3" ht="30" x14ac:dyDescent="0.25">
      <c r="A110" s="2" t="s">
        <v>222</v>
      </c>
      <c r="B110" s="2" t="s">
        <v>223</v>
      </c>
      <c r="C110" s="4" t="s">
        <v>139</v>
      </c>
    </row>
    <row r="111" spans="1:3" ht="30" x14ac:dyDescent="0.25">
      <c r="A111" s="3" t="s">
        <v>224</v>
      </c>
      <c r="B111" s="3" t="s">
        <v>134</v>
      </c>
      <c r="C111" s="4" t="s">
        <v>139</v>
      </c>
    </row>
    <row r="112" spans="1:3" ht="30" x14ac:dyDescent="0.25">
      <c r="A112" s="3" t="s">
        <v>225</v>
      </c>
      <c r="B112" s="3" t="s">
        <v>136</v>
      </c>
      <c r="C112" s="4" t="s">
        <v>139</v>
      </c>
    </row>
  </sheetData>
  <sheetProtection algorithmName="SHA-512" hashValue="tuRw4dqwKKslW+7tNpE1ViztJp6Yf6c7HkxC59QUzdRWdaSPGf5xiShMKm2bF/ORXkKfJuGDJjWDYc6Wb/wLgQ==" saltValue="xwnSVmFeMDUcJB493HSA0w==" spinCount="100000" sheet="1" objects="1" scenarios="1" autoFilter="0"/>
  <autoFilter ref="A2:C112" xr:uid="{5AF927E5-EFE2-4404-993E-DC01E2C58867}"/>
  <conditionalFormatting sqref="A2">
    <cfRule type="duplicateValues" dxfId="8" priority="8"/>
  </conditionalFormatting>
  <conditionalFormatting sqref="A2:A27">
    <cfRule type="duplicateValues" dxfId="7" priority="7"/>
  </conditionalFormatting>
  <conditionalFormatting sqref="A2:A57">
    <cfRule type="duplicateValues" dxfId="6" priority="6"/>
  </conditionalFormatting>
  <conditionalFormatting sqref="A2:A67">
    <cfRule type="duplicateValues" dxfId="5" priority="5"/>
  </conditionalFormatting>
  <conditionalFormatting sqref="A2:A112">
    <cfRule type="duplicateValues" dxfId="4" priority="4"/>
  </conditionalFormatting>
  <conditionalFormatting sqref="A3:A27">
    <cfRule type="duplicateValues" dxfId="3" priority="9"/>
  </conditionalFormatting>
  <conditionalFormatting sqref="A28:A57">
    <cfRule type="duplicateValues" dxfId="2" priority="3"/>
  </conditionalFormatting>
  <conditionalFormatting sqref="A58:A67">
    <cfRule type="duplicateValues" dxfId="1" priority="2"/>
  </conditionalFormatting>
  <conditionalFormatting sqref="A68:A11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2DF82-5270-4A90-999C-24BD94F65754}">
  <dimension ref="A1:H9"/>
  <sheetViews>
    <sheetView showGridLines="0" workbookViewId="0">
      <selection activeCell="O9" sqref="O9"/>
    </sheetView>
  </sheetViews>
  <sheetFormatPr defaultRowHeight="12.75" x14ac:dyDescent="0.2"/>
  <cols>
    <col min="1" max="1" width="23" style="6" customWidth="1"/>
    <col min="2" max="6" width="10.140625" style="6" customWidth="1"/>
    <col min="7" max="7" width="12.85546875" style="6" customWidth="1"/>
    <col min="8" max="8" width="20.42578125" style="6" customWidth="1"/>
    <col min="9" max="16384" width="9.140625" style="6"/>
  </cols>
  <sheetData>
    <row r="1" spans="1:8" ht="15" x14ac:dyDescent="0.25">
      <c r="A1" t="s">
        <v>226</v>
      </c>
    </row>
    <row r="3" spans="1:8" x14ac:dyDescent="0.2">
      <c r="B3" s="7" t="s">
        <v>227</v>
      </c>
      <c r="C3" s="7"/>
      <c r="D3" s="7"/>
      <c r="E3" s="7"/>
      <c r="F3" s="7"/>
      <c r="G3" s="7"/>
      <c r="H3" s="8" t="s">
        <v>228</v>
      </c>
    </row>
    <row r="4" spans="1:8" x14ac:dyDescent="0.2">
      <c r="A4" s="9" t="s">
        <v>229</v>
      </c>
      <c r="B4" s="10" t="s">
        <v>230</v>
      </c>
      <c r="C4" s="10" t="s">
        <v>231</v>
      </c>
      <c r="D4" s="10" t="s">
        <v>232</v>
      </c>
      <c r="E4" s="8" t="s">
        <v>233</v>
      </c>
      <c r="F4" s="8" t="s">
        <v>234</v>
      </c>
      <c r="G4" s="8" t="s">
        <v>235</v>
      </c>
    </row>
    <row r="5" spans="1:8" ht="33.75" x14ac:dyDescent="0.2">
      <c r="A5" s="11" t="s">
        <v>236</v>
      </c>
      <c r="B5" s="16">
        <v>77</v>
      </c>
      <c r="C5" s="16">
        <v>642</v>
      </c>
      <c r="D5" s="16">
        <v>807</v>
      </c>
      <c r="E5" s="16">
        <v>704</v>
      </c>
      <c r="F5" s="16">
        <v>273</v>
      </c>
      <c r="G5" s="16">
        <v>14</v>
      </c>
      <c r="H5" s="17">
        <f>SUM(B5:G5)</f>
        <v>2517</v>
      </c>
    </row>
    <row r="6" spans="1:8" x14ac:dyDescent="0.2">
      <c r="A6" s="12"/>
      <c r="B6" s="13"/>
      <c r="C6" s="13"/>
      <c r="D6" s="14"/>
      <c r="E6" s="13"/>
      <c r="F6" s="13"/>
      <c r="G6" s="13"/>
      <c r="H6" s="18"/>
    </row>
    <row r="7" spans="1:8" x14ac:dyDescent="0.2">
      <c r="A7" s="12"/>
      <c r="B7" s="7" t="s">
        <v>237</v>
      </c>
      <c r="C7" s="7"/>
      <c r="D7" s="7"/>
      <c r="E7" s="7"/>
      <c r="F7" s="7"/>
      <c r="G7" s="7"/>
      <c r="H7" s="18"/>
    </row>
    <row r="8" spans="1:8" x14ac:dyDescent="0.2">
      <c r="A8" s="9" t="s">
        <v>229</v>
      </c>
      <c r="B8" s="10" t="s">
        <v>230</v>
      </c>
      <c r="C8" s="10" t="s">
        <v>231</v>
      </c>
      <c r="D8" s="10" t="s">
        <v>232</v>
      </c>
      <c r="E8" s="8" t="s">
        <v>233</v>
      </c>
      <c r="F8" s="8" t="s">
        <v>234</v>
      </c>
      <c r="G8" s="8" t="s">
        <v>235</v>
      </c>
      <c r="H8" s="18"/>
    </row>
    <row r="9" spans="1:8" ht="33.75" x14ac:dyDescent="0.2">
      <c r="A9" s="11" t="s">
        <v>236</v>
      </c>
      <c r="B9" s="15">
        <v>346</v>
      </c>
      <c r="C9" s="15">
        <v>1218</v>
      </c>
      <c r="D9" s="15">
        <v>1346</v>
      </c>
      <c r="E9" s="15">
        <v>1710</v>
      </c>
      <c r="F9" s="15">
        <v>1381</v>
      </c>
      <c r="G9" s="15">
        <v>48</v>
      </c>
      <c r="H9" s="17">
        <f>SUM(B9:G9)</f>
        <v>6049</v>
      </c>
    </row>
  </sheetData>
  <sheetProtection algorithmName="SHA-512" hashValue="ENKxLSOk1g2ypUAKu3uO13wYS10iX3wpOQmWRdmOIvbS10jMfVSSRoRNBnqAZAwrjeEGIbUZqE1L3S4evnVypw==" saltValue="chgqbcDQoi7wUYkc8kExIg==" spinCount="100000" sheet="1" objects="1" scenarios="1"/>
  <mergeCells count="2">
    <mergeCell ref="B3:G3"/>
    <mergeCell ref="B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czynniki</vt:lpstr>
      <vt:lpstr>wiek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Chamier-Paczkowska Katarzyna</dc:creator>
  <cp:lastModifiedBy>Poterek Aneta (ECN)</cp:lastModifiedBy>
  <dcterms:created xsi:type="dcterms:W3CDTF">2024-10-15T09:34:04Z</dcterms:created>
  <dcterms:modified xsi:type="dcterms:W3CDTF">2026-04-29T12:30:36Z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2026-03-19T08:44:32Z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e0d1794b-d2d8-4d35-a791-456bfaebd425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